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1840" windowHeight="11790"/>
  </bookViews>
  <sheets>
    <sheet name="Блок №4" sheetId="1" r:id="rId1"/>
  </sheets>
  <definedNames>
    <definedName name="_xlnm._FilterDatabase" localSheetId="0" hidden="1">'Блок №4'!$A$8:$U$16</definedName>
  </definedNames>
  <calcPr calcId="145621"/>
</workbook>
</file>

<file path=xl/calcChain.xml><?xml version="1.0" encoding="utf-8"?>
<calcChain xmlns="http://schemas.openxmlformats.org/spreadsheetml/2006/main">
  <c r="U17" i="1" l="1"/>
  <c r="L17" i="1"/>
</calcChain>
</file>

<file path=xl/sharedStrings.xml><?xml version="1.0" encoding="utf-8"?>
<sst xmlns="http://schemas.openxmlformats.org/spreadsheetml/2006/main" count="163" uniqueCount="99">
  <si>
    <t>Cпецификация. Поставка арматуры запорной и защитной ВД для энергоблока  №4 АЭС «Куданкулам»</t>
  </si>
  <si>
    <t>Приложение 1.2 к Договору №                         от</t>
  </si>
  <si>
    <t xml:space="preserve">Item No. </t>
  </si>
  <si>
    <t>Item No as per Contract with NPCIL</t>
  </si>
  <si>
    <t xml:space="preserve">Item No Specification of AEP (SSO number) </t>
  </si>
  <si>
    <t>Code as per
KKS, MCS</t>
  </si>
  <si>
    <t>Name of the equipment</t>
  </si>
  <si>
    <t>Type, grade, model, code, technical characteristic</t>
  </si>
  <si>
    <t>No. of TU, drawing, specifications etc.</t>
  </si>
  <si>
    <t>Safety class/
group/
category of seismic resistance</t>
  </si>
  <si>
    <t>Quality assurance category</t>
  </si>
  <si>
    <t>Material</t>
  </si>
  <si>
    <t xml:space="preserve">Unit of measurement </t>
  </si>
  <si>
    <t>Quantity</t>
  </si>
  <si>
    <t xml:space="preserve">Mass (kg) </t>
  </si>
  <si>
    <t xml:space="preserve">Climatic design and category of placement </t>
  </si>
  <si>
    <t xml:space="preserve">Conditions of storage </t>
  </si>
  <si>
    <t>Location (elevation)</t>
  </si>
  <si>
    <t xml:space="preserve">Price for payment </t>
  </si>
  <si>
    <t>Per unit</t>
  </si>
  <si>
    <t>Total</t>
  </si>
  <si>
    <t xml:space="preserve">Type of atmosphere </t>
  </si>
  <si>
    <t>№ позиции</t>
  </si>
  <si>
    <t>№ Позиции по контракту с ИКАЭЛ</t>
  </si>
  <si>
    <t xml:space="preserve">№ п/п по спецификации АЭП (номер по СЗС)  </t>
  </si>
  <si>
    <t>Код по KKS, MCS</t>
  </si>
  <si>
    <t>Наименование оборудования</t>
  </si>
  <si>
    <t>Тип, марка, модель, шифр, техническая характеристика</t>
  </si>
  <si>
    <t>№ ТУ, чертежа, технических требований и др.</t>
  </si>
  <si>
    <t>Класс безопасности/
Группа/
Категория сейсмостойкости</t>
  </si>
  <si>
    <t>Категория обеспечения качества</t>
  </si>
  <si>
    <t>Материал</t>
  </si>
  <si>
    <t>Единица измерения</t>
  </si>
  <si>
    <t>Количество</t>
  </si>
  <si>
    <t>Масса (кг)</t>
  </si>
  <si>
    <t xml:space="preserve">Климатическое исполнение и категория размещения </t>
  </si>
  <si>
    <t xml:space="preserve">Условия хранения </t>
  </si>
  <si>
    <t>Место установки</t>
  </si>
  <si>
    <t xml:space="preserve">Цена </t>
  </si>
  <si>
    <t>Единицы</t>
  </si>
  <si>
    <t>Общая</t>
  </si>
  <si>
    <t xml:space="preserve">Тип атмосферы </t>
  </si>
  <si>
    <t>Ед.</t>
  </si>
  <si>
    <t>110.7.103.21</t>
  </si>
  <si>
    <t>Motor-operated gate valve
Задвижка с электроприводом</t>
  </si>
  <si>
    <t>2BIIа/I
2BIIа/I</t>
  </si>
  <si>
    <t>QA2</t>
  </si>
  <si>
    <t>ss
нж</t>
  </si>
  <si>
    <t>pcs
шт</t>
  </si>
  <si>
    <t>Т3
III</t>
  </si>
  <si>
    <t>9(ОЖ1)
III</t>
  </si>
  <si>
    <t>4 UJA
inside containment
под оболочкой
+5,400</t>
  </si>
  <si>
    <t>110.7.103.61</t>
  </si>
  <si>
    <t>110.7.103.7</t>
  </si>
  <si>
    <t>110.7.106.2</t>
  </si>
  <si>
    <t>4 UJA
inside containment
под оболочкой
+5,400 - 14,000</t>
  </si>
  <si>
    <t>110.7.122.23</t>
  </si>
  <si>
    <t>Check valve
Клапан обратный</t>
  </si>
  <si>
    <t>4 UJA
inside containment
под оболочкой
0,000</t>
  </si>
  <si>
    <t>110.7.122.6</t>
  </si>
  <si>
    <t>4 UJA
inside containment
под оболочкой</t>
  </si>
  <si>
    <t>110.7.123.1</t>
  </si>
  <si>
    <t>Check valve  (with RPI)
Клапан обратный  (с ДУП)</t>
  </si>
  <si>
    <t>4 UJA
inside containment
под оболочкой
+5,400 - +10,800</t>
  </si>
  <si>
    <t>110.7.123.4</t>
  </si>
  <si>
    <t>ИТОГО</t>
  </si>
  <si>
    <t>От Покупателя</t>
  </si>
  <si>
    <t>От Поставщика</t>
  </si>
  <si>
    <t>___________________________________</t>
  </si>
  <si>
    <t>по типу 1059-100-Э-Т3
DN 100 mm
Pd 18.0 МPa
Td 350 ºС
Medium - primary coolant
Dу 100 мм
Pp 18,0 МПа
Тр 350 °С
Среда - теплоноситель I контура</t>
  </si>
  <si>
    <t>по типу 1059-100-Э-ТЗ
DN 100 mm
Pd 18.0 МPa
Td 350 ºС
Medium - primary coolant
Dу 100 мм
Pp 18,0 МПа
Тр 350 °С
Среда - теплоноситель I контура</t>
  </si>
  <si>
    <t>по типу 1059-125-Э-01-Т3 
DN 125 mm
Pd 18.0 МPa
Td 350 ºС
Medium - primary coolant
Dу 125 мм
Рр 18,0 МПа
Тр 350 ºС
Среда-  теплоноситель I контура</t>
  </si>
  <si>
    <r>
      <t>по типу 1059-300-ЭА-01-Т3
NB 300 mm
Pd 18.0 MPa
Td 350</t>
    </r>
    <r>
      <rPr>
        <vertAlign val="superscript"/>
        <sz val="12"/>
        <rFont val="Times New Roman"/>
        <family val="1"/>
        <charset val="204"/>
      </rPr>
      <t>o</t>
    </r>
    <r>
      <rPr>
        <sz val="12"/>
        <rFont val="Times New Roman"/>
        <family val="1"/>
        <charset val="204"/>
      </rPr>
      <t>C
Medium is reactor coolant
Dy 300 мм
Рр 18,0 МПа
Тр 350 оС
Среда- теплоноситель 1 контура</t>
    </r>
  </si>
  <si>
    <t>по типу 943-100-0-Т3
DN 100 mm
Pd 20.0 МPa
Td 350 ºС
Medium - primary coolant
Dу 100 мм
Pp 20,0 МПа
Тр 350 °С
Среда - теплоноситель I контура</t>
  </si>
  <si>
    <t>по типу 944-300-0а-Т3
DN 300 mm
Pd 18.0 МPa
Td 350 ºС
Medium - primary coolant
Dу 300 мм
Рр 18,0 МПа
Тр 350 ºС
Среда- теплоноситель I контура</t>
  </si>
  <si>
    <t>по типу 944-300-0а-Т3
DN 300 mm
Pd 18.0 МPa
Td 350 ºС
Medium - primary coolant
Dу 300 мм
Рр 18,0 МПа
Тр 350 °С
Среда- теплоноситель I контура</t>
  </si>
  <si>
    <t xml:space="preserve">по типу ТУ 37-041-05015348-2004      </t>
  </si>
  <si>
    <t xml:space="preserve">по типу ТУ 37-041-05015348-2004 </t>
  </si>
  <si>
    <t xml:space="preserve">по типу ТУ 37-042-05015348-2004      </t>
  </si>
  <si>
    <t>Delivery date</t>
  </si>
  <si>
    <t xml:space="preserve"> The manufacturer
 </t>
  </si>
  <si>
    <t>Technical remarks</t>
  </si>
  <si>
    <t xml:space="preserve">Срок поставки </t>
  </si>
  <si>
    <t>Завод - изготовитель</t>
  </si>
  <si>
    <t>Примечания</t>
  </si>
  <si>
    <t>под оболочкой Срок службы  не менее 30 лет;ремонтопригодность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3,2 кВт;время срабатывания 21 с; конструкция соосная; L=400мм, H = 1155 мм, D (расточки) = 109 мм,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220 В отклонение от +10 до -15%;  380/220 В отклонение от +10 до -15%.</t>
  </si>
  <si>
    <t>под оболочкой; Срок службы  не менее 30 лет;ремонтопригодность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3,2 кВт;время срабатывания 21 с; конструкция соосная; L=400мм, H = 1155 мм, D (расточки) = 109 мм,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  220 В отклонение от +10 до -15%;  380/220 В отклонение от +10 до -15%.</t>
  </si>
  <si>
    <t>под оболочкой; Срок службы  не менее 30 лет;ремонтопригодность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4,25 кВт;время срабатывания 0,35 с; конструкция соосная; L=450мм,  H = 1272 мм, D (расточки) = 130 mm,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  220 В отклонение от +10 до -15%;  380/220 В отклонение от +10 до -15%.</t>
  </si>
  <si>
    <t>под оболочкой; срок службы  не менее 30 лет; 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7,5 кВт;время срабатывания tср 10 с, не более 35 с конструкция соосная; L=750мм,  H = 2095 мм, D (расточки) = 283 mm,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  220 В отклонение от +10 до -15%;  380/220 В отклонение от +10 до -15%.</t>
  </si>
  <si>
    <t>под оболочкой; Срок службы  не менее 30 лет;ремонтопригодность - п. 2.3.19 НП-068-05;коэффициент гидравлического сопротивления  - п.2.3.5 НП-068-05;комплектость - п.3.6 НП-068-05;герметичность - п.2.3.8 НП-068-05;конструкция соосная; L=420мм, H = 360 мм, H2=700мм (включая монтажную высоту), D (расточки) =109 mm, тип шва - 1 - 25 - 1; крепление арматуры  к строительным конструкциям - п. 3.1.  НП-068-05</t>
  </si>
  <si>
    <t>под оболочкой Срок службы  не менее 30 лет;ремонтопригодность - п. 2.3.19 НП-068-05;коэффициент гидравлического сопротивления  - п.2.3.5 НП-068-05;комплектость - п.3.6 НП-068-05;герметичность - п. 2.3.8 НП-068-05;конструкция соосная; L=750мм,  H = 820 мм, H2=1000мм (включая монтажную высоту), D (расточки) =283 mm, тип шва - 1 - 25 - 1; крепление арматуры  к строительным конструкциям - п. 3.1.  НП-068-05; Арматура с ДУП должна соответствовать НП-068-05 п.5.1; Концевые выключатели ДУП: U - от 24 до 48 В; I - от 1 до 400 мА; ЭМС по ГОСТ 32137-2013 - IV «А»;</t>
  </si>
  <si>
    <t>40KBA10AA001
40KBA11AA001
40KBA12AA001
40KBA40AA002
40KBA40AA004</t>
  </si>
  <si>
    <t>40KBE10AA001
40KBE10AA003
40KBE10AA004
40KBE10AA005
40KBE10AA013
40KBE11AA001
40KBE11AA003
40KBE11AA004
40KBE11AA005
40KBE11AA013
40KBE12AA001
40KBE12AA003
40KBE12AA004
40KBE12AA005
40KBE12AA013
40KBE13AA001
40KBE13AA003
40KBE13AA004
40KBE13AA005
40KBE13AA013</t>
  </si>
  <si>
    <t>41JND10AA001
42 JND0AA001
43JND30AA001
44JND40AA001</t>
  </si>
  <si>
    <t>41 JNA10AA010
42 JNA20AA010
43 JNA30AA010
44 JNA40AA010
41 JNA10AA011
42 JNA20AA011
43 JNA30AA011
44 JNA40AA011
41 JNA18AA001
42 JNA28AA001
43 JNA38AA001
44 JNA48AA001</t>
  </si>
  <si>
    <t>40 KBE10AA601
40 KBE11AA601
40 KBE12AA601
40 KBE13AA601</t>
  </si>
  <si>
    <t>40KBA40AA601</t>
  </si>
  <si>
    <t>41JNA18AA602
42JNA28AA602
43JNA38AA602
44JNA48AA602
41JNA18AA603
42JNA28AA603
43JNA38AA603
44 JNA48AA603</t>
  </si>
  <si>
    <t>41JNA10AA602
42JNA20AA602
43JNA30AA602
44JNA40AA602
41JNA10AA603
42JNA20AA603
43JNA30AA603
44 JNA40AA603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</si>
</sst>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_р_."/>
    <numFmt numFmtId="166" formatCode="_(&quot;$&quot;* #,##0_);_(&quot;$&quot;* \(#,##0\);_(&quot;$&quot;* &quot;-&quot;_);_(@_)"/>
  </numFmts>
  <fonts count="31" x14ac:knownFonts="1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Arial"/>
      <family val="2"/>
      <charset val="204"/>
    </font>
    <font>
      <sz val="9"/>
      <name val="Times New Roman Cyr"/>
      <family val="1"/>
      <charset val="204"/>
    </font>
    <font>
      <sz val="10"/>
      <name val="Arial Cyr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6">
    <xf numFmtId="0" fontId="0" fillId="0" borderId="0"/>
    <xf numFmtId="0" fontId="2" fillId="0" borderId="0"/>
    <xf numFmtId="0" fontId="4" fillId="0" borderId="0"/>
    <xf numFmtId="0" fontId="8" fillId="0" borderId="0" applyNumberFormat="0" applyFill="0" applyBorder="0" applyAlignment="0"/>
    <xf numFmtId="0" fontId="9" fillId="0" borderId="0"/>
    <xf numFmtId="0" fontId="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5" applyNumberFormat="0" applyAlignment="0" applyProtection="0"/>
    <xf numFmtId="0" fontId="15" fillId="21" borderId="6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5" applyNumberFormat="0" applyAlignment="0" applyProtection="0"/>
    <xf numFmtId="0" fontId="22" fillId="0" borderId="10" applyNumberFormat="0" applyFill="0" applyAlignment="0" applyProtection="0"/>
    <xf numFmtId="0" fontId="23" fillId="22" borderId="0" applyNumberFormat="0" applyBorder="0" applyAlignment="0" applyProtection="0"/>
    <xf numFmtId="0" fontId="24" fillId="0" borderId="0"/>
    <xf numFmtId="0" fontId="24" fillId="0" borderId="0" applyNumberFormat="0" applyFont="0" applyFill="0" applyBorder="0" applyAlignment="0" applyProtection="0">
      <alignment vertical="top"/>
    </xf>
    <xf numFmtId="0" fontId="11" fillId="23" borderId="11" applyNumberFormat="0" applyFont="0" applyAlignment="0" applyProtection="0"/>
    <xf numFmtId="0" fontId="25" fillId="20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13" applyNumberFormat="0" applyFill="0" applyAlignment="0" applyProtection="0"/>
    <xf numFmtId="0" fontId="28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9" fillId="0" borderId="0"/>
    <xf numFmtId="0" fontId="30" fillId="0" borderId="0"/>
    <xf numFmtId="0" fontId="11" fillId="0" borderId="0"/>
    <xf numFmtId="0" fontId="9" fillId="0" borderId="0"/>
    <xf numFmtId="0" fontId="24" fillId="0" borderId="0"/>
    <xf numFmtId="0" fontId="4" fillId="0" borderId="0"/>
  </cellStyleXfs>
  <cellXfs count="39">
    <xf numFmtId="0" fontId="0" fillId="0" borderId="0" xfId="0"/>
    <xf numFmtId="0" fontId="1" fillId="0" borderId="0" xfId="0" applyFont="1"/>
    <xf numFmtId="0" fontId="7" fillId="0" borderId="0" xfId="0" applyFont="1" applyFill="1" applyAlignment="1">
      <alignment wrapText="1"/>
    </xf>
    <xf numFmtId="165" fontId="3" fillId="0" borderId="2" xfId="1" applyNumberFormat="1" applyFont="1" applyFill="1" applyBorder="1" applyAlignment="1" applyProtection="1">
      <alignment horizontal="center" vertical="top" wrapText="1"/>
      <protection locked="0"/>
    </xf>
    <xf numFmtId="4" fontId="3" fillId="0" borderId="2" xfId="1" applyNumberFormat="1" applyFont="1" applyFill="1" applyBorder="1" applyAlignment="1" applyProtection="1">
      <alignment horizontal="center" vertical="top" wrapText="1"/>
      <protection locked="0"/>
    </xf>
    <xf numFmtId="0" fontId="6" fillId="0" borderId="2" xfId="2" applyFont="1" applyBorder="1" applyAlignment="1">
      <alignment horizontal="center" vertical="top"/>
    </xf>
    <xf numFmtId="4" fontId="6" fillId="0" borderId="2" xfId="2" applyNumberFormat="1" applyFont="1" applyBorder="1" applyAlignment="1">
      <alignment horizontal="center" vertical="top"/>
    </xf>
    <xf numFmtId="1" fontId="3" fillId="0" borderId="2" xfId="0" applyNumberFormat="1" applyFont="1" applyFill="1" applyBorder="1" applyAlignment="1">
      <alignment horizontal="center" vertical="center"/>
    </xf>
    <xf numFmtId="1" fontId="5" fillId="0" borderId="1" xfId="1" applyNumberFormat="1" applyFont="1" applyFill="1" applyBorder="1" applyAlignment="1" applyProtection="1">
      <alignment horizontal="center" vertical="center" wrapText="1"/>
      <protection locked="0"/>
    </xf>
    <xf numFmtId="1" fontId="5" fillId="0" borderId="1" xfId="3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4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4" fontId="5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5" applyFont="1" applyFill="1" applyBorder="1" applyAlignment="1">
      <alignment horizontal="center" vertical="center" wrapText="1"/>
    </xf>
    <xf numFmtId="14" fontId="5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5" fillId="0" borderId="4" xfId="4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1" applyFont="1" applyFill="1" applyBorder="1" applyAlignment="1" applyProtection="1">
      <alignment horizontal="center" vertical="top" wrapText="1"/>
      <protection locked="0"/>
    </xf>
    <xf numFmtId="0" fontId="3" fillId="0" borderId="2" xfId="1" applyFont="1" applyFill="1" applyBorder="1" applyAlignment="1" applyProtection="1">
      <alignment horizontal="center" vertical="top" wrapText="1"/>
      <protection locked="0"/>
    </xf>
    <xf numFmtId="0" fontId="3" fillId="0" borderId="1" xfId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wrapText="1"/>
    </xf>
    <xf numFmtId="0" fontId="3" fillId="0" borderId="3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  <protection locked="0"/>
    </xf>
    <xf numFmtId="0" fontId="3" fillId="0" borderId="3" xfId="1" applyFont="1" applyFill="1" applyBorder="1" applyAlignment="1" applyProtection="1">
      <alignment horizontal="center" vertical="top" wrapText="1"/>
      <protection locked="0"/>
    </xf>
    <xf numFmtId="164" fontId="3" fillId="0" borderId="2" xfId="1" applyNumberFormat="1" applyFont="1" applyFill="1" applyBorder="1" applyAlignment="1" applyProtection="1">
      <alignment horizontal="center" vertical="top" wrapText="1"/>
      <protection locked="0"/>
    </xf>
    <xf numFmtId="0" fontId="5" fillId="0" borderId="2" xfId="2" applyFont="1" applyFill="1" applyBorder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6" fillId="0" borderId="2" xfId="2" applyFont="1" applyBorder="1" applyAlignment="1">
      <alignment horizontal="center" vertical="top" wrapText="1"/>
    </xf>
    <xf numFmtId="0" fontId="5" fillId="0" borderId="1" xfId="2" applyFont="1" applyFill="1" applyBorder="1" applyAlignment="1">
      <alignment horizontal="center" vertical="top" wrapText="1"/>
    </xf>
    <xf numFmtId="0" fontId="5" fillId="0" borderId="3" xfId="2" applyFont="1" applyFill="1" applyBorder="1" applyAlignment="1">
      <alignment horizontal="center" vertical="top" wrapText="1"/>
    </xf>
  </cellXfs>
  <cellStyles count="56"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40% - Accent1" xfId="12"/>
    <cellStyle name="40% - Accent2" xfId="13"/>
    <cellStyle name="40% - Accent3" xfId="14"/>
    <cellStyle name="40% - Accent4" xfId="15"/>
    <cellStyle name="40% - Accent5" xfId="16"/>
    <cellStyle name="40% - Accent6" xfId="17"/>
    <cellStyle name="60% - Accent1" xfId="18"/>
    <cellStyle name="60% - Accent2" xfId="19"/>
    <cellStyle name="60% - Accent3" xfId="20"/>
    <cellStyle name="60% - Accent4" xfId="21"/>
    <cellStyle name="60% - Accent5" xfId="22"/>
    <cellStyle name="60% - Accent6" xfId="23"/>
    <cellStyle name="Accent1" xfId="24"/>
    <cellStyle name="Accent2" xfId="25"/>
    <cellStyle name="Accent3" xfId="26"/>
    <cellStyle name="Accent4" xfId="27"/>
    <cellStyle name="Accent5" xfId="28"/>
    <cellStyle name="Accent6" xfId="29"/>
    <cellStyle name="Bad" xfId="30"/>
    <cellStyle name="Calculation" xfId="31"/>
    <cellStyle name="Check Cell" xfId="32"/>
    <cellStyle name="Explanatory Text" xfId="33"/>
    <cellStyle name="Good" xfId="34"/>
    <cellStyle name="Heading 1" xfId="35"/>
    <cellStyle name="Heading 2" xfId="36"/>
    <cellStyle name="Heading 3" xfId="37"/>
    <cellStyle name="Heading 4" xfId="38"/>
    <cellStyle name="Input" xfId="39"/>
    <cellStyle name="Linked Cell" xfId="40"/>
    <cellStyle name="Neutral" xfId="41"/>
    <cellStyle name="Normal 2" xfId="42"/>
    <cellStyle name="Normal 6" xfId="43"/>
    <cellStyle name="Note" xfId="44"/>
    <cellStyle name="Output" xfId="45"/>
    <cellStyle name="Title" xfId="46"/>
    <cellStyle name="Total" xfId="47"/>
    <cellStyle name="Warning Text" xfId="48"/>
    <cellStyle name="Денежный [0] 2" xfId="49"/>
    <cellStyle name="Обычный" xfId="0" builtinId="0"/>
    <cellStyle name="Обычный 17" xfId="50"/>
    <cellStyle name="Обычный 2" xfId="1"/>
    <cellStyle name="Обычный 3" xfId="51"/>
    <cellStyle name="Обычный 4" xfId="52"/>
    <cellStyle name="Обычный 5" xfId="53"/>
    <cellStyle name="Обычный 6" xfId="54"/>
    <cellStyle name="Обычный_Лист1_1" xfId="5"/>
    <cellStyle name="Обычный_Образец специф" xfId="4"/>
    <cellStyle name="Обычный_переч-ТМО-2" xfId="3"/>
    <cellStyle name="Обычный_Финальная спецификация" xfId="2"/>
    <cellStyle name="Стиль 1" xfId="55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29"/>
  <sheetViews>
    <sheetView tabSelected="1" view="pageBreakPreview" zoomScale="60" zoomScaleNormal="70" workbookViewId="0">
      <selection activeCell="S12" sqref="S12"/>
    </sheetView>
  </sheetViews>
  <sheetFormatPr defaultRowHeight="15" x14ac:dyDescent="0.25"/>
  <cols>
    <col min="1" max="1" width="6.85546875" bestFit="1" customWidth="1"/>
    <col min="2" max="2" width="17" customWidth="1"/>
    <col min="3" max="3" width="20.28515625" customWidth="1"/>
    <col min="4" max="4" width="23.28515625" customWidth="1"/>
    <col min="5" max="5" width="28.5703125" customWidth="1"/>
    <col min="6" max="6" width="39" customWidth="1"/>
    <col min="7" max="7" width="32" customWidth="1"/>
    <col min="8" max="8" width="24.28515625" customWidth="1"/>
    <col min="9" max="9" width="37.5703125" bestFit="1" customWidth="1"/>
    <col min="10" max="10" width="12.140625" bestFit="1" customWidth="1"/>
    <col min="11" max="11" width="12.28515625" customWidth="1"/>
    <col min="12" max="12" width="9.5703125" bestFit="1" customWidth="1"/>
    <col min="13" max="13" width="8.28515625" bestFit="1" customWidth="1"/>
    <col min="14" max="14" width="10.140625" bestFit="1" customWidth="1"/>
    <col min="15" max="15" width="18.28515625" customWidth="1"/>
    <col min="16" max="16" width="15.28515625" customWidth="1"/>
    <col min="17" max="17" width="14.85546875" customWidth="1"/>
    <col min="18" max="19" width="15.5703125" customWidth="1"/>
    <col min="20" max="20" width="8.85546875" bestFit="1" customWidth="1"/>
    <col min="21" max="21" width="7.85546875" bestFit="1" customWidth="1"/>
    <col min="22" max="22" width="151.85546875" customWidth="1"/>
    <col min="23" max="23" width="37.5703125" bestFit="1" customWidth="1"/>
    <col min="24" max="24" width="28.7109375" bestFit="1" customWidth="1"/>
    <col min="25" max="25" width="17.5703125" bestFit="1" customWidth="1"/>
    <col min="26" max="26" width="15.85546875" bestFit="1" customWidth="1"/>
    <col min="27" max="27" width="13.28515625" bestFit="1" customWidth="1"/>
    <col min="28" max="28" width="8.28515625" bestFit="1" customWidth="1"/>
    <col min="29" max="29" width="20.5703125" bestFit="1" customWidth="1"/>
    <col min="30" max="30" width="19.5703125" bestFit="1" customWidth="1"/>
    <col min="31" max="31" width="15.42578125" bestFit="1" customWidth="1"/>
    <col min="32" max="32" width="9.7109375" bestFit="1" customWidth="1"/>
  </cols>
  <sheetData>
    <row r="2" spans="1:22" ht="21" x14ac:dyDescent="0.35">
      <c r="C2" s="1" t="s">
        <v>0</v>
      </c>
      <c r="M2" s="1" t="s">
        <v>1</v>
      </c>
    </row>
    <row r="4" spans="1:22" s="2" customFormat="1" ht="82.5" customHeight="1" x14ac:dyDescent="0.2">
      <c r="A4" s="25" t="s">
        <v>2</v>
      </c>
      <c r="B4" s="25" t="s">
        <v>3</v>
      </c>
      <c r="C4" s="28" t="s">
        <v>4</v>
      </c>
      <c r="D4" s="28" t="s">
        <v>5</v>
      </c>
      <c r="E4" s="24" t="s">
        <v>6</v>
      </c>
      <c r="F4" s="24" t="s">
        <v>7</v>
      </c>
      <c r="G4" s="24" t="s">
        <v>8</v>
      </c>
      <c r="H4" s="31" t="s">
        <v>9</v>
      </c>
      <c r="I4" s="24" t="s">
        <v>10</v>
      </c>
      <c r="J4" s="24" t="s">
        <v>11</v>
      </c>
      <c r="K4" s="24" t="s">
        <v>12</v>
      </c>
      <c r="L4" s="24" t="s">
        <v>13</v>
      </c>
      <c r="M4" s="33" t="s">
        <v>14</v>
      </c>
      <c r="N4" s="30"/>
      <c r="O4" s="23" t="s">
        <v>15</v>
      </c>
      <c r="P4" s="23" t="s">
        <v>16</v>
      </c>
      <c r="Q4" s="31" t="s">
        <v>17</v>
      </c>
      <c r="R4" s="34" t="s">
        <v>79</v>
      </c>
      <c r="S4" s="37" t="s">
        <v>80</v>
      </c>
      <c r="T4" s="35" t="s">
        <v>18</v>
      </c>
      <c r="U4" s="36"/>
      <c r="V4" s="36" t="s">
        <v>81</v>
      </c>
    </row>
    <row r="5" spans="1:22" s="2" customFormat="1" ht="31.5" x14ac:dyDescent="0.2">
      <c r="A5" s="26"/>
      <c r="B5" s="27"/>
      <c r="C5" s="29"/>
      <c r="D5" s="29"/>
      <c r="E5" s="30"/>
      <c r="F5" s="24"/>
      <c r="G5" s="24"/>
      <c r="H5" s="32"/>
      <c r="I5" s="24"/>
      <c r="J5" s="30"/>
      <c r="K5" s="24"/>
      <c r="L5" s="24"/>
      <c r="M5" s="3" t="s">
        <v>19</v>
      </c>
      <c r="N5" s="4" t="s">
        <v>20</v>
      </c>
      <c r="O5" s="23" t="s">
        <v>21</v>
      </c>
      <c r="P5" s="23" t="s">
        <v>21</v>
      </c>
      <c r="Q5" s="32"/>
      <c r="R5" s="34"/>
      <c r="S5" s="38"/>
      <c r="T5" s="5" t="s">
        <v>19</v>
      </c>
      <c r="U5" s="6" t="s">
        <v>20</v>
      </c>
      <c r="V5" s="36"/>
    </row>
    <row r="6" spans="1:22" s="2" customFormat="1" ht="89.25" customHeight="1" x14ac:dyDescent="0.2">
      <c r="A6" s="28" t="s">
        <v>22</v>
      </c>
      <c r="B6" s="25" t="s">
        <v>23</v>
      </c>
      <c r="C6" s="28" t="s">
        <v>24</v>
      </c>
      <c r="D6" s="28" t="s">
        <v>25</v>
      </c>
      <c r="E6" s="24" t="s">
        <v>26</v>
      </c>
      <c r="F6" s="24" t="s">
        <v>27</v>
      </c>
      <c r="G6" s="24" t="s">
        <v>28</v>
      </c>
      <c r="H6" s="31" t="s">
        <v>29</v>
      </c>
      <c r="I6" s="24" t="s">
        <v>30</v>
      </c>
      <c r="J6" s="24" t="s">
        <v>31</v>
      </c>
      <c r="K6" s="24" t="s">
        <v>32</v>
      </c>
      <c r="L6" s="24" t="s">
        <v>33</v>
      </c>
      <c r="M6" s="33" t="s">
        <v>34</v>
      </c>
      <c r="N6" s="30"/>
      <c r="O6" s="23" t="s">
        <v>35</v>
      </c>
      <c r="P6" s="23" t="s">
        <v>36</v>
      </c>
      <c r="Q6" s="31" t="s">
        <v>37</v>
      </c>
      <c r="R6" s="34" t="s">
        <v>82</v>
      </c>
      <c r="S6" s="37" t="s">
        <v>83</v>
      </c>
      <c r="T6" s="36" t="s">
        <v>38</v>
      </c>
      <c r="U6" s="36"/>
      <c r="V6" s="36" t="s">
        <v>84</v>
      </c>
    </row>
    <row r="7" spans="1:22" s="2" customFormat="1" ht="42" customHeight="1" x14ac:dyDescent="0.2">
      <c r="A7" s="29"/>
      <c r="B7" s="27"/>
      <c r="C7" s="29"/>
      <c r="D7" s="29"/>
      <c r="E7" s="30"/>
      <c r="F7" s="24"/>
      <c r="G7" s="24"/>
      <c r="H7" s="32"/>
      <c r="I7" s="24"/>
      <c r="J7" s="30"/>
      <c r="K7" s="24"/>
      <c r="L7" s="24"/>
      <c r="M7" s="3" t="s">
        <v>39</v>
      </c>
      <c r="N7" s="4" t="s">
        <v>40</v>
      </c>
      <c r="O7" s="23" t="s">
        <v>41</v>
      </c>
      <c r="P7" s="23" t="s">
        <v>41</v>
      </c>
      <c r="Q7" s="32"/>
      <c r="R7" s="34"/>
      <c r="S7" s="38"/>
      <c r="T7" s="5" t="s">
        <v>42</v>
      </c>
      <c r="U7" s="6" t="s">
        <v>40</v>
      </c>
      <c r="V7" s="36"/>
    </row>
    <row r="8" spans="1:22" s="11" customFormat="1" ht="15.75" x14ac:dyDescent="0.25">
      <c r="A8" s="7">
        <v>1</v>
      </c>
      <c r="B8" s="8">
        <v>2</v>
      </c>
      <c r="C8" s="9">
        <v>3</v>
      </c>
      <c r="D8" s="7">
        <v>4</v>
      </c>
      <c r="E8" s="8">
        <v>5</v>
      </c>
      <c r="F8" s="9">
        <v>6</v>
      </c>
      <c r="G8" s="7">
        <v>7</v>
      </c>
      <c r="H8" s="8">
        <v>8</v>
      </c>
      <c r="I8" s="9">
        <v>9</v>
      </c>
      <c r="J8" s="7">
        <v>10</v>
      </c>
      <c r="K8" s="8">
        <v>11</v>
      </c>
      <c r="L8" s="9">
        <v>12</v>
      </c>
      <c r="M8" s="7">
        <v>13</v>
      </c>
      <c r="N8" s="8">
        <v>14</v>
      </c>
      <c r="O8" s="9">
        <v>15</v>
      </c>
      <c r="P8" s="7">
        <v>16</v>
      </c>
      <c r="Q8" s="8">
        <v>17</v>
      </c>
      <c r="R8" s="9">
        <v>18</v>
      </c>
      <c r="S8" s="9"/>
      <c r="T8" s="10">
        <v>19</v>
      </c>
      <c r="U8" s="8">
        <v>20</v>
      </c>
    </row>
    <row r="9" spans="1:22" s="11" customFormat="1" ht="181.5" customHeight="1" x14ac:dyDescent="0.25">
      <c r="A9" s="12">
        <v>1</v>
      </c>
      <c r="B9" s="13">
        <v>178</v>
      </c>
      <c r="C9" s="14" t="s">
        <v>43</v>
      </c>
      <c r="D9" s="15" t="s">
        <v>91</v>
      </c>
      <c r="E9" s="16" t="s">
        <v>44</v>
      </c>
      <c r="F9" s="17" t="s">
        <v>69</v>
      </c>
      <c r="G9" s="15" t="s">
        <v>76</v>
      </c>
      <c r="H9" s="13" t="s">
        <v>45</v>
      </c>
      <c r="I9" s="15" t="s">
        <v>46</v>
      </c>
      <c r="J9" s="16" t="s">
        <v>47</v>
      </c>
      <c r="K9" s="18" t="s">
        <v>48</v>
      </c>
      <c r="L9" s="19">
        <v>5</v>
      </c>
      <c r="M9" s="19">
        <v>323</v>
      </c>
      <c r="N9" s="19">
        <v>1615</v>
      </c>
      <c r="O9" s="15" t="s">
        <v>49</v>
      </c>
      <c r="P9" s="15" t="s">
        <v>50</v>
      </c>
      <c r="Q9" s="13" t="s">
        <v>51</v>
      </c>
      <c r="R9" s="20">
        <v>42726</v>
      </c>
      <c r="S9" s="20"/>
      <c r="T9" s="21"/>
      <c r="U9" s="21"/>
      <c r="V9" s="17" t="s">
        <v>85</v>
      </c>
    </row>
    <row r="10" spans="1:22" s="11" customFormat="1" ht="236.25" customHeight="1" x14ac:dyDescent="0.25">
      <c r="A10" s="12">
        <v>2</v>
      </c>
      <c r="B10" s="13">
        <v>182</v>
      </c>
      <c r="C10" s="16" t="s">
        <v>52</v>
      </c>
      <c r="D10" s="15" t="s">
        <v>92</v>
      </c>
      <c r="E10" s="16" t="s">
        <v>44</v>
      </c>
      <c r="F10" s="17" t="s">
        <v>70</v>
      </c>
      <c r="G10" s="15" t="s">
        <v>77</v>
      </c>
      <c r="H10" s="13" t="s">
        <v>45</v>
      </c>
      <c r="I10" s="15" t="s">
        <v>46</v>
      </c>
      <c r="J10" s="16" t="s">
        <v>47</v>
      </c>
      <c r="K10" s="18" t="s">
        <v>48</v>
      </c>
      <c r="L10" s="19">
        <v>20</v>
      </c>
      <c r="M10" s="19">
        <v>323</v>
      </c>
      <c r="N10" s="19">
        <v>6460</v>
      </c>
      <c r="O10" s="15" t="s">
        <v>49</v>
      </c>
      <c r="P10" s="15" t="s">
        <v>50</v>
      </c>
      <c r="Q10" s="13" t="s">
        <v>51</v>
      </c>
      <c r="R10" s="20">
        <v>42726</v>
      </c>
      <c r="S10" s="20"/>
      <c r="T10" s="21"/>
      <c r="U10" s="21"/>
      <c r="V10" s="17" t="s">
        <v>86</v>
      </c>
    </row>
    <row r="11" spans="1:22" s="11" customFormat="1" ht="181.5" customHeight="1" x14ac:dyDescent="0.25">
      <c r="A11" s="12">
        <v>3</v>
      </c>
      <c r="B11" s="13">
        <v>184</v>
      </c>
      <c r="C11" s="14" t="s">
        <v>53</v>
      </c>
      <c r="D11" s="15" t="s">
        <v>93</v>
      </c>
      <c r="E11" s="16" t="s">
        <v>44</v>
      </c>
      <c r="F11" s="17" t="s">
        <v>71</v>
      </c>
      <c r="G11" s="15" t="s">
        <v>76</v>
      </c>
      <c r="H11" s="13" t="s">
        <v>45</v>
      </c>
      <c r="I11" s="15" t="s">
        <v>46</v>
      </c>
      <c r="J11" s="16" t="s">
        <v>47</v>
      </c>
      <c r="K11" s="18" t="s">
        <v>48</v>
      </c>
      <c r="L11" s="19">
        <v>4</v>
      </c>
      <c r="M11" s="19">
        <v>455</v>
      </c>
      <c r="N11" s="19">
        <v>1820</v>
      </c>
      <c r="O11" s="15" t="s">
        <v>49</v>
      </c>
      <c r="P11" s="15" t="s">
        <v>50</v>
      </c>
      <c r="Q11" s="13" t="s">
        <v>51</v>
      </c>
      <c r="R11" s="20">
        <v>42726</v>
      </c>
      <c r="S11" s="20"/>
      <c r="T11" s="21"/>
      <c r="U11" s="21"/>
      <c r="V11" s="17" t="s">
        <v>87</v>
      </c>
    </row>
    <row r="12" spans="1:22" s="11" customFormat="1" ht="181.5" customHeight="1" x14ac:dyDescent="0.25">
      <c r="A12" s="12">
        <v>4</v>
      </c>
      <c r="B12" s="13">
        <v>186</v>
      </c>
      <c r="C12" s="14" t="s">
        <v>54</v>
      </c>
      <c r="D12" s="16" t="s">
        <v>94</v>
      </c>
      <c r="E12" s="16" t="s">
        <v>44</v>
      </c>
      <c r="F12" s="15" t="s">
        <v>72</v>
      </c>
      <c r="G12" s="16" t="s">
        <v>77</v>
      </c>
      <c r="H12" s="13" t="s">
        <v>45</v>
      </c>
      <c r="I12" s="15" t="s">
        <v>46</v>
      </c>
      <c r="J12" s="16" t="s">
        <v>47</v>
      </c>
      <c r="K12" s="18" t="s">
        <v>48</v>
      </c>
      <c r="L12" s="19">
        <v>12</v>
      </c>
      <c r="M12" s="19">
        <v>1632</v>
      </c>
      <c r="N12" s="19">
        <v>19584</v>
      </c>
      <c r="O12" s="15" t="s">
        <v>49</v>
      </c>
      <c r="P12" s="15" t="s">
        <v>50</v>
      </c>
      <c r="Q12" s="13" t="s">
        <v>55</v>
      </c>
      <c r="R12" s="20">
        <v>42726</v>
      </c>
      <c r="S12" s="20"/>
      <c r="T12" s="21"/>
      <c r="U12" s="21"/>
      <c r="V12" s="15" t="s">
        <v>88</v>
      </c>
    </row>
    <row r="13" spans="1:22" s="11" customFormat="1" ht="181.5" customHeight="1" x14ac:dyDescent="0.25">
      <c r="A13" s="12">
        <v>5</v>
      </c>
      <c r="B13" s="13">
        <v>202</v>
      </c>
      <c r="C13" s="14" t="s">
        <v>56</v>
      </c>
      <c r="D13" s="15" t="s">
        <v>95</v>
      </c>
      <c r="E13" s="16" t="s">
        <v>57</v>
      </c>
      <c r="F13" s="17" t="s">
        <v>73</v>
      </c>
      <c r="G13" s="15" t="s">
        <v>78</v>
      </c>
      <c r="H13" s="13" t="s">
        <v>45</v>
      </c>
      <c r="I13" s="15" t="s">
        <v>46</v>
      </c>
      <c r="J13" s="16" t="s">
        <v>47</v>
      </c>
      <c r="K13" s="18" t="s">
        <v>48</v>
      </c>
      <c r="L13" s="19">
        <v>4</v>
      </c>
      <c r="M13" s="19">
        <v>140</v>
      </c>
      <c r="N13" s="19">
        <v>560</v>
      </c>
      <c r="O13" s="15" t="s">
        <v>49</v>
      </c>
      <c r="P13" s="15" t="s">
        <v>50</v>
      </c>
      <c r="Q13" s="13" t="s">
        <v>58</v>
      </c>
      <c r="R13" s="20">
        <v>42726</v>
      </c>
      <c r="S13" s="20"/>
      <c r="T13" s="21"/>
      <c r="U13" s="21"/>
      <c r="V13" s="17" t="s">
        <v>89</v>
      </c>
    </row>
    <row r="14" spans="1:22" s="11" customFormat="1" ht="181.5" customHeight="1" x14ac:dyDescent="0.25">
      <c r="A14" s="12">
        <v>6</v>
      </c>
      <c r="B14" s="13">
        <v>204</v>
      </c>
      <c r="C14" s="14" t="s">
        <v>59</v>
      </c>
      <c r="D14" s="15" t="s">
        <v>96</v>
      </c>
      <c r="E14" s="16" t="s">
        <v>57</v>
      </c>
      <c r="F14" s="17" t="s">
        <v>73</v>
      </c>
      <c r="G14" s="15" t="s">
        <v>78</v>
      </c>
      <c r="H14" s="13" t="s">
        <v>45</v>
      </c>
      <c r="I14" s="15" t="s">
        <v>46</v>
      </c>
      <c r="J14" s="16" t="s">
        <v>47</v>
      </c>
      <c r="K14" s="18" t="s">
        <v>48</v>
      </c>
      <c r="L14" s="16">
        <v>1</v>
      </c>
      <c r="M14" s="19">
        <v>140</v>
      </c>
      <c r="N14" s="19">
        <v>140</v>
      </c>
      <c r="O14" s="15" t="s">
        <v>49</v>
      </c>
      <c r="P14" s="15" t="s">
        <v>50</v>
      </c>
      <c r="Q14" s="13" t="s">
        <v>60</v>
      </c>
      <c r="R14" s="20">
        <v>42726</v>
      </c>
      <c r="S14" s="20"/>
      <c r="T14" s="21"/>
      <c r="U14" s="21"/>
      <c r="V14" s="17" t="s">
        <v>89</v>
      </c>
    </row>
    <row r="15" spans="1:22" s="11" customFormat="1" ht="181.5" customHeight="1" x14ac:dyDescent="0.25">
      <c r="A15" s="12">
        <v>7</v>
      </c>
      <c r="B15" s="13">
        <v>206</v>
      </c>
      <c r="C15" s="16" t="s">
        <v>61</v>
      </c>
      <c r="D15" s="16" t="s">
        <v>97</v>
      </c>
      <c r="E15" s="16" t="s">
        <v>62</v>
      </c>
      <c r="F15" s="17" t="s">
        <v>74</v>
      </c>
      <c r="G15" s="15" t="s">
        <v>78</v>
      </c>
      <c r="H15" s="13" t="s">
        <v>45</v>
      </c>
      <c r="I15" s="15" t="s">
        <v>46</v>
      </c>
      <c r="J15" s="16" t="s">
        <v>47</v>
      </c>
      <c r="K15" s="18" t="s">
        <v>48</v>
      </c>
      <c r="L15" s="16">
        <v>8</v>
      </c>
      <c r="M15" s="19">
        <v>965</v>
      </c>
      <c r="N15" s="19">
        <v>7720</v>
      </c>
      <c r="O15" s="15" t="s">
        <v>49</v>
      </c>
      <c r="P15" s="15" t="s">
        <v>50</v>
      </c>
      <c r="Q15" s="13" t="s">
        <v>63</v>
      </c>
      <c r="R15" s="20">
        <v>42726</v>
      </c>
      <c r="S15" s="20"/>
      <c r="T15" s="21"/>
      <c r="U15" s="21"/>
      <c r="V15" s="17" t="s">
        <v>90</v>
      </c>
    </row>
    <row r="16" spans="1:22" s="11" customFormat="1" ht="181.5" customHeight="1" x14ac:dyDescent="0.25">
      <c r="A16" s="12">
        <v>8</v>
      </c>
      <c r="B16" s="13">
        <v>208</v>
      </c>
      <c r="C16" s="16" t="s">
        <v>64</v>
      </c>
      <c r="D16" s="16" t="s">
        <v>98</v>
      </c>
      <c r="E16" s="16" t="s">
        <v>62</v>
      </c>
      <c r="F16" s="17" t="s">
        <v>75</v>
      </c>
      <c r="G16" s="15" t="s">
        <v>78</v>
      </c>
      <c r="H16" s="13" t="s">
        <v>45</v>
      </c>
      <c r="I16" s="15" t="s">
        <v>46</v>
      </c>
      <c r="J16" s="16" t="s">
        <v>47</v>
      </c>
      <c r="K16" s="18" t="s">
        <v>48</v>
      </c>
      <c r="L16" s="16">
        <v>8</v>
      </c>
      <c r="M16" s="19">
        <v>965</v>
      </c>
      <c r="N16" s="19">
        <v>7720</v>
      </c>
      <c r="O16" s="15" t="s">
        <v>49</v>
      </c>
      <c r="P16" s="15" t="s">
        <v>50</v>
      </c>
      <c r="Q16" s="13" t="s">
        <v>63</v>
      </c>
      <c r="R16" s="20">
        <v>42726</v>
      </c>
      <c r="S16" s="20"/>
      <c r="T16" s="21"/>
      <c r="U16" s="21"/>
      <c r="V16" s="17" t="s">
        <v>90</v>
      </c>
    </row>
    <row r="17" spans="3:21" ht="15.75" x14ac:dyDescent="0.25">
      <c r="K17" s="22" t="s">
        <v>65</v>
      </c>
      <c r="L17">
        <f>SUM(L9:L16)</f>
        <v>62</v>
      </c>
      <c r="U17">
        <f>SUM(U9:U16)</f>
        <v>0</v>
      </c>
    </row>
    <row r="24" spans="3:21" x14ac:dyDescent="0.25">
      <c r="C24" t="s">
        <v>66</v>
      </c>
      <c r="L24" t="s">
        <v>67</v>
      </c>
    </row>
    <row r="29" spans="3:21" x14ac:dyDescent="0.25">
      <c r="C29" t="s">
        <v>68</v>
      </c>
      <c r="L29" t="s">
        <v>68</v>
      </c>
    </row>
  </sheetData>
  <autoFilter ref="A8:U16"/>
  <mergeCells count="36">
    <mergeCell ref="K6:K7"/>
    <mergeCell ref="S4:S5"/>
    <mergeCell ref="V4:V5"/>
    <mergeCell ref="S6:S7"/>
    <mergeCell ref="V6:V7"/>
    <mergeCell ref="M6:N6"/>
    <mergeCell ref="Q6:Q7"/>
    <mergeCell ref="R6:R7"/>
    <mergeCell ref="T6:U6"/>
    <mergeCell ref="L6:L7"/>
    <mergeCell ref="M4:N4"/>
    <mergeCell ref="Q4:Q5"/>
    <mergeCell ref="R4:R5"/>
    <mergeCell ref="T4:U4"/>
    <mergeCell ref="A6:A7"/>
    <mergeCell ref="B6:B7"/>
    <mergeCell ref="C6:C7"/>
    <mergeCell ref="D6:D7"/>
    <mergeCell ref="E6:E7"/>
    <mergeCell ref="F6:F7"/>
    <mergeCell ref="G4:G5"/>
    <mergeCell ref="H4:H5"/>
    <mergeCell ref="I4:I5"/>
    <mergeCell ref="J4:J5"/>
    <mergeCell ref="G6:G7"/>
    <mergeCell ref="H6:H7"/>
    <mergeCell ref="I6:I7"/>
    <mergeCell ref="J6:J7"/>
    <mergeCell ref="K4:K5"/>
    <mergeCell ref="L4:L5"/>
    <mergeCell ref="F4:F5"/>
    <mergeCell ref="A4:A5"/>
    <mergeCell ref="B4:B5"/>
    <mergeCell ref="C4:C5"/>
    <mergeCell ref="D4:D5"/>
    <mergeCell ref="E4:E5"/>
  </mergeCells>
  <conditionalFormatting sqref="B9:B16">
    <cfRule type="duplicateValues" dxfId="0" priority="1"/>
  </conditionalFormatting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Блок №4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 Евгений Борисович</dc:creator>
  <cp:lastModifiedBy>Байбурина Дина Радиковна</cp:lastModifiedBy>
  <dcterms:created xsi:type="dcterms:W3CDTF">2015-07-10T11:18:17Z</dcterms:created>
  <dcterms:modified xsi:type="dcterms:W3CDTF">2015-11-17T10:41:40Z</dcterms:modified>
</cp:coreProperties>
</file>